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17" l="1"/>
  <c r="N17"/>
  <c r="E17"/>
  <c r="D17"/>
  <c r="O17"/>
  <c r="F17"/>
  <c r="P17"/>
  <c r="R22"/>
  <c r="N22"/>
  <c r="E22"/>
  <c r="O22"/>
  <c r="F22"/>
  <c r="P22"/>
  <c r="D22"/>
  <c r="R37"/>
  <c r="N37"/>
  <c r="E37"/>
  <c r="O37"/>
  <c r="F37"/>
  <c r="P37"/>
  <c r="D37"/>
  <c r="R27"/>
  <c r="N27"/>
  <c r="E27"/>
  <c r="O27"/>
  <c r="F27"/>
  <c r="P27"/>
  <c r="H27"/>
  <c r="D27"/>
  <c r="R32"/>
  <c r="N32"/>
  <c r="E32"/>
  <c r="O32"/>
  <c r="F32"/>
  <c r="P32"/>
  <c r="D32"/>
  <c r="Q37"/>
  <c r="H8"/>
  <c r="R8" s="1"/>
  <c r="G12"/>
  <c r="H13"/>
  <c r="R13" s="1"/>
  <c r="H18"/>
  <c r="R18" s="1"/>
  <c r="H23"/>
  <c r="R23" s="1"/>
  <c r="H28"/>
  <c r="R28" s="1"/>
  <c r="H33"/>
  <c r="R33" s="1"/>
  <c r="H32" l="1"/>
  <c r="I31" s="1"/>
  <c r="S31" s="1"/>
  <c r="R12"/>
  <c r="N12"/>
  <c r="E12"/>
  <c r="F12"/>
  <c r="D12"/>
  <c r="O12"/>
  <c r="H12"/>
  <c r="P12"/>
  <c r="G39"/>
  <c r="H22"/>
  <c r="I21" s="1"/>
  <c r="S21" s="1"/>
  <c r="Q39"/>
  <c r="R39"/>
  <c r="I26"/>
  <c r="S26" s="1"/>
  <c r="H37"/>
  <c r="I36" s="1"/>
  <c r="S36" s="1"/>
  <c r="H17"/>
  <c r="I16" s="1"/>
  <c r="S16" s="1"/>
  <c r="H39"/>
  <c r="O39" l="1"/>
  <c r="P39"/>
  <c r="D39"/>
  <c r="I39"/>
  <c r="E39"/>
  <c r="N39"/>
  <c r="F39"/>
  <c r="I11"/>
  <c r="S11" s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<sst xmlns="http://schemas.openxmlformats.org/spreadsheetml/2006/main" count="117" uniqueCount="74">
  <si>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</si>
  <si>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</si>
  <si>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</si>
  <si>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TJ Sokol Vracov</t>
  </si>
  <si>
    <t>Datum:  </t>
  </si>
  <si>
    <t>12.10.2019</t>
  </si>
  <si>
    <t>Domácí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</si>
  <si>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</si>
  <si>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</si>
  <si>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</si>
  <si>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</si>
  <si>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</si>
  <si>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</si>
  <si>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</si>
  <si>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</si>
  <si>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</si>
  <si>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</si>
  <si>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</si>
  <si>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</si>
  <si>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</si>
  <si>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Gaspar</t>
  </si>
  <si>
    <t>Albrecht</t>
  </si>
  <si>
    <t>Aleš</t>
  </si>
  <si>
    <t>Michal</t>
  </si>
  <si>
    <t>Polanský</t>
  </si>
  <si>
    <t>Hendrych</t>
  </si>
  <si>
    <t>Pavel</t>
  </si>
  <si>
    <t>Jaromír</t>
  </si>
  <si>
    <t>Sobota</t>
  </si>
  <si>
    <t>Petr</t>
  </si>
  <si>
    <t>Břetislav</t>
  </si>
  <si>
    <t>Sasín</t>
  </si>
  <si>
    <t>Sekanina</t>
  </si>
  <si>
    <t>Tomáš</t>
  </si>
  <si>
    <t>Milan</t>
  </si>
  <si>
    <t>Bartoš</t>
  </si>
  <si>
    <t>Kamil</t>
  </si>
  <si>
    <t>Tužil</t>
  </si>
  <si>
    <t>Baslar</t>
  </si>
  <si>
    <t>Jan</t>
  </si>
  <si>
    <t>Jiří</t>
  </si>
  <si>
    <t>Celkový výkon družstva  </t>
  </si>
  <si>
    <t>Vedoucí družstva         Jméno:</t>
  </si>
  <si>
    <t>Polanský P.</t>
  </si>
  <si>
    <t>Bodový zisk</t>
  </si>
  <si>
    <t>Bartoš K.</t>
  </si>
  <si>
    <t>Podpis:</t>
  </si>
  <si>
    <t>Rozhodčí</t>
  </si>
  <si>
    <t>Jméno:</t>
  </si>
  <si>
    <t>Daněček J., Nejedlík V.</t>
  </si>
  <si>
    <t>Číslo průkazu:</t>
  </si>
  <si>
    <t>II/0425, II/0444</t>
  </si>
  <si>
    <t>Čas zahájení utkání:  </t>
  </si>
  <si>
    <t>10:00</t>
  </si>
  <si>
    <t>Teplota na kuželně:  </t>
  </si>
  <si>
    <t>Čas ukončení utkání:  </t>
  </si>
  <si>
    <t>12:15</t>
  </si>
  <si>
    <t>Počet diváků:  </t>
  </si>
  <si>
    <t>Platnost kolaudačního protokolu:  </t>
  </si>
  <si>
    <t>26.8.2020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</si>
  <si>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</si>
  <si>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</si>
  <si>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</si>
  <si>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</si>
  <si>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</si>
  <si>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</si>
  <si>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</si>
  <si>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Juřík Richard</t>
  </si>
  <si>
    <t>Sasín Tomáš</t>
  </si>
  <si>
    <t>Napomínání hráčů za nesportovní chování či vyloučení ze startu:</t>
  </si>
  <si>
    <t>Různé:</t>
  </si>
  <si>
    <t>start náhradníka</t>
  </si>
  <si>
    <t xml:space="preserve">Datum a podpis rozhodčího:  </t>
  </si>
  <si>
    <t>12.10.2019 Daněček J., Nejedlík V.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</si>
</sst>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49</v>
      </c>
      <c r="F8" s="12">
        <v>3</v>
      </c>
      <c r="G8" s="13">
        <f>IF(AND(ISBLANK(D8),ISBLANK(E8)),"",D8+E8)</f>
        <v>143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90</v>
      </c>
      <c r="O8" s="12">
        <v>53</v>
      </c>
      <c r="P8" s="12">
        <v>1</v>
      </c>
      <c r="Q8" s="13">
        <f>IF(AND(ISBLANK(N8),ISBLANK(O8)),"",N8+O8)</f>
        <v>143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49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57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76</v>
      </c>
      <c r="E10" s="18">
        <v>36</v>
      </c>
      <c r="F10" s="18">
        <v>2</v>
      </c>
      <c r="G10" s="19">
        <f>IF(AND(ISBLANK(D10),ISBLANK(E10)),"",D10+E10)</f>
        <v>112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58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73</v>
      </c>
      <c r="E11" s="23">
        <v>45</v>
      </c>
      <c r="F11" s="23">
        <v>2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42</v>
      </c>
      <c r="P11" s="23">
        <v>1</v>
      </c>
      <c r="Q11" s="24">
        <f>IF(AND(ISBLANK(N11),ISBLANK(O11)),"",N11+O11)</f>
        <v>143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23231</v>
      </c>
      <c r="B12" s="97"/>
      <c r="C12" s="26" t="s">
        <v>17</v>
      </c>
      <c r="D12" s="27">
        <f>IF(ISNUMBER($G12),SUM(D8:D11),"")</f>
        <v>337</v>
      </c>
      <c r="E12" s="28">
        <f>IF(ISNUMBER($G12),SUM(E8:E11),"")</f>
        <v>179</v>
      </c>
      <c r="F12" s="28">
        <f>IF(ISNUMBER($G12),SUM(F8:F11),"")</f>
        <v>8</v>
      </c>
      <c r="G12" s="29">
        <f>IF(SUM($G8:$G11)+SUM($Q8:$Q11)&gt;0,SUM(G8:G11),"")</f>
        <v>516</v>
      </c>
      <c r="H12" s="27">
        <f>IF(ISNUMBER($G12),SUM(H8:H11),"")</f>
        <v>1.5</v>
      </c>
      <c r="I12" s="99"/>
      <c r="K12" s="96">
        <v>17646</v>
      </c>
      <c r="L12" s="97"/>
      <c r="M12" s="26" t="s">
        <v>17</v>
      </c>
      <c r="N12" s="27">
        <f>IF(ISNUMBER($G12),SUM(N8:N11),"")</f>
        <v>373</v>
      </c>
      <c r="O12" s="28">
        <f>IF(ISNUMBER($G12),SUM(O8:O11),"")</f>
        <v>210</v>
      </c>
      <c r="P12" s="28">
        <f>IF(ISNUMBER($G12),SUM(P8:P11),"")</f>
        <v>2</v>
      </c>
      <c r="Q12" s="29">
        <f>IF(SUM($G8:$G11)+SUM($Q8:$Q11)&gt;0,SUM(Q8:Q11),"")</f>
        <v>583</v>
      </c>
      <c r="R12" s="27">
        <f>IF(ISNUMBER($G12),SUM(R8:R11),"")</f>
        <v>2.5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110</v>
      </c>
      <c r="E13" s="12">
        <v>63</v>
      </c>
      <c r="F13" s="12">
        <v>1</v>
      </c>
      <c r="G13" s="13">
        <f>IF(AND(ISBLANK(D13),ISBLANK(E13)),"",D13+E13)</f>
        <v>173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44</v>
      </c>
      <c r="P13" s="12">
        <v>1</v>
      </c>
      <c r="Q13" s="13">
        <f>IF(AND(ISBLANK(N13),ISBLANK(O13)),"",N13+O13)</f>
        <v>137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45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32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36</v>
      </c>
      <c r="P15" s="18">
        <v>2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72</v>
      </c>
      <c r="F16" s="23">
        <v>0</v>
      </c>
      <c r="G16" s="24">
        <f>IF(AND(ISBLANK(D16),ISBLANK(E16)),"",D16+E16)</f>
        <v>169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45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8463</v>
      </c>
      <c r="B17" s="97"/>
      <c r="C17" s="26" t="s">
        <v>17</v>
      </c>
      <c r="D17" s="27">
        <f>IF(ISNUMBER($G17),SUM(D13:D16),"")</f>
        <v>401</v>
      </c>
      <c r="E17" s="28">
        <f>IF(ISNUMBER($G17),SUM(E13:E16),"")</f>
        <v>211</v>
      </c>
      <c r="F17" s="28">
        <f>IF(ISNUMBER($G17),SUM(F13:F16),"")</f>
        <v>3</v>
      </c>
      <c r="G17" s="29">
        <f>IF(SUM($G13:$G16)+SUM($Q13:$Q16)&gt;0,SUM(G13:G16),"")</f>
        <v>612</v>
      </c>
      <c r="H17" s="27">
        <f>IF(ISNUMBER($G17),SUM(H13:H16),"")</f>
        <v>3</v>
      </c>
      <c r="I17" s="99"/>
      <c r="K17" s="96">
        <v>19290</v>
      </c>
      <c r="L17" s="97"/>
      <c r="M17" s="26" t="s">
        <v>17</v>
      </c>
      <c r="N17" s="27">
        <f>IF(ISNUMBER($G17),SUM(N13:N16),"")</f>
        <v>373</v>
      </c>
      <c r="O17" s="28">
        <f>IF(ISNUMBER($G17),SUM(O13:O16),"")</f>
        <v>170</v>
      </c>
      <c r="P17" s="28">
        <f>IF(ISNUMBER($G17),SUM(P13:P16),"")</f>
        <v>4</v>
      </c>
      <c r="Q17" s="29">
        <f>IF(SUM($G13:$G16)+SUM($Q13:$Q16)&gt;0,SUM(Q13:Q16),"")</f>
        <v>543</v>
      </c>
      <c r="R17" s="27">
        <f>IF(ISNUMBER($G17),SUM(R13:R16),"")</f>
        <v>1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77</v>
      </c>
      <c r="E18" s="12">
        <v>53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93</v>
      </c>
      <c r="O18" s="12">
        <v>34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52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54</v>
      </c>
      <c r="P19" s="18">
        <v>1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94</v>
      </c>
      <c r="E20" s="18">
        <v>45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0.5</v>
      </c>
      <c r="I20" s="15"/>
      <c r="K20" s="92" t="s">
        <v>30</v>
      </c>
      <c r="L20" s="93"/>
      <c r="M20" s="16">
        <v>3</v>
      </c>
      <c r="N20" s="17">
        <v>86</v>
      </c>
      <c r="O20" s="18">
        <v>53</v>
      </c>
      <c r="P20" s="18">
        <v>0</v>
      </c>
      <c r="Q20" s="19">
        <f>IF(AND(ISBLANK(N20),ISBLANK(O20)),"",N20+O20)</f>
        <v>139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43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62</v>
      </c>
      <c r="P21" s="23">
        <v>1</v>
      </c>
      <c r="Q21" s="24">
        <f>IF(AND(ISBLANK(N21),ISBLANK(O21)),"",N21+O21)</f>
        <v>144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16869</v>
      </c>
      <c r="B22" s="97"/>
      <c r="C22" s="26" t="s">
        <v>17</v>
      </c>
      <c r="D22" s="27">
        <f>IF(ISNUMBER($G22),SUM(D18:D21),"")</f>
        <v>365</v>
      </c>
      <c r="E22" s="28">
        <f>IF(ISNUMBER($G22),SUM(E18:E21),"")</f>
        <v>193</v>
      </c>
      <c r="F22" s="28">
        <f>IF(ISNUMBER($G22),SUM(F18:F21),"")</f>
        <v>1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18569</v>
      </c>
      <c r="L22" s="97"/>
      <c r="M22" s="26" t="s">
        <v>17</v>
      </c>
      <c r="N22" s="27">
        <f>IF(ISNUMBER($G22),SUM(N18:N21),"")</f>
        <v>348</v>
      </c>
      <c r="O22" s="28">
        <f>IF(ISNUMBER($G22),SUM(O18:O21),"")</f>
        <v>203</v>
      </c>
      <c r="P22" s="28">
        <f>IF(ISNUMBER($G22),SUM(P18:P21),"")</f>
        <v>4</v>
      </c>
      <c r="Q22" s="29">
        <f>IF(SUM($G18:$G21)+SUM($Q18:$Q21)&gt;0,SUM(Q18:Q21),"")</f>
        <v>551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79</v>
      </c>
      <c r="E23" s="12">
        <v>43</v>
      </c>
      <c r="F23" s="12">
        <v>1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44</v>
      </c>
      <c r="P23" s="12">
        <v>2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22</v>
      </c>
      <c r="F24" s="18">
        <v>9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63</v>
      </c>
      <c r="P24" s="18">
        <v>1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76</v>
      </c>
      <c r="E25" s="18">
        <v>34</v>
      </c>
      <c r="F25" s="18">
        <v>2</v>
      </c>
      <c r="G25" s="19">
        <f>IF(AND(ISBLANK(D25),ISBLANK(E25)),"",D25+E25)</f>
        <v>110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97</v>
      </c>
      <c r="O25" s="18">
        <v>54</v>
      </c>
      <c r="P25" s="18">
        <v>3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39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53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18062</v>
      </c>
      <c r="B27" s="97"/>
      <c r="C27" s="26" t="s">
        <v>17</v>
      </c>
      <c r="D27" s="27">
        <f>IF(ISNUMBER($G27),SUM(D23:D26),"")</f>
        <v>346</v>
      </c>
      <c r="E27" s="28">
        <f>IF(ISNUMBER($G27),SUM(E23:E26),"")</f>
        <v>138</v>
      </c>
      <c r="F27" s="28">
        <f>IF(ISNUMBER($G27),SUM(F23:F26),"")</f>
        <v>12</v>
      </c>
      <c r="G27" s="29">
        <f>IF(SUM($G23:$G26)+SUM($Q23:$Q26)&gt;0,SUM(G23:G26),"")</f>
        <v>484</v>
      </c>
      <c r="H27" s="27">
        <f>IF(ISNUMBER($G27),SUM(H23:H26),"")</f>
        <v>0</v>
      </c>
      <c r="I27" s="99"/>
      <c r="K27" s="96">
        <v>7694</v>
      </c>
      <c r="L27" s="97"/>
      <c r="M27" s="26" t="s">
        <v>17</v>
      </c>
      <c r="N27" s="27">
        <f>IF(ISNUMBER($G27),SUM(N23:N26),"")</f>
        <v>369</v>
      </c>
      <c r="O27" s="28">
        <f>IF(ISNUMBER($G27),SUM(O23:O26),"")</f>
        <v>214</v>
      </c>
      <c r="P27" s="28">
        <f>IF(ISNUMBER($G27),SUM(P23:P26),"")</f>
        <v>6</v>
      </c>
      <c r="Q27" s="29">
        <f>IF(SUM($G23:$G26)+SUM($Q23:$Q26)&gt;0,SUM(Q23:Q26),"")</f>
        <v>583</v>
      </c>
      <c r="R27" s="27">
        <f>IF(ISNUMBER($G27),SUM(R23:R26),"")</f>
        <v>4</v>
      </c>
      <c r="S27" s="99"/>
    </row>
    <row r="28" spans="1:19" ht="12.9" customHeight="1">
      <c r="A28" s="88" t="s">
        <v>20</v>
      </c>
      <c r="B28" s="89"/>
      <c r="C28" s="10">
        <v>1</v>
      </c>
      <c r="D28" s="11">
        <v>95</v>
      </c>
      <c r="E28" s="12">
        <v>54</v>
      </c>
      <c r="F28" s="12">
        <v>2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84</v>
      </c>
      <c r="O28" s="12">
        <v>32</v>
      </c>
      <c r="P28" s="12">
        <v>0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52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103</v>
      </c>
      <c r="O29" s="18">
        <v>54</v>
      </c>
      <c r="P29" s="18">
        <v>1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81</v>
      </c>
      <c r="E30" s="18">
        <v>36</v>
      </c>
      <c r="F30" s="18">
        <v>1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105</v>
      </c>
      <c r="O30" s="18">
        <v>44</v>
      </c>
      <c r="P30" s="18">
        <v>1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45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52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22996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187</v>
      </c>
      <c r="F32" s="28">
        <f>IF(ISNUMBER($G32),SUM(F28:F31),"")</f>
        <v>3</v>
      </c>
      <c r="G32" s="29">
        <f>IF(SUM($G28:$G31)+SUM($Q28:$Q31)&gt;0,SUM(G28:G31),"")</f>
        <v>554</v>
      </c>
      <c r="H32" s="27">
        <f>IF(ISNUMBER($G32),SUM(H28:H31),"")</f>
        <v>1</v>
      </c>
      <c r="I32" s="99"/>
      <c r="K32" s="96">
        <v>18634</v>
      </c>
      <c r="L32" s="97"/>
      <c r="M32" s="26" t="s">
        <v>17</v>
      </c>
      <c r="N32" s="27">
        <f>IF(ISNUMBER($G32),SUM(N28:N31),"")</f>
        <v>390</v>
      </c>
      <c r="O32" s="28">
        <f>IF(ISNUMBER($G32),SUM(O28:O31),"")</f>
        <v>182</v>
      </c>
      <c r="P32" s="28">
        <f>IF(ISNUMBER($G32),SUM(P28:P31),"")</f>
        <v>2</v>
      </c>
      <c r="Q32" s="29">
        <f>IF(SUM($G28:$G31)+SUM($Q28:$Q31)&gt;0,SUM(Q28:Q31),"")</f>
        <v>572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92</v>
      </c>
      <c r="E33" s="12">
        <v>45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89</v>
      </c>
      <c r="O33" s="12">
        <v>39</v>
      </c>
      <c r="P33" s="12">
        <v>1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45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2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108</v>
      </c>
      <c r="E35" s="18">
        <v>40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93</v>
      </c>
      <c r="O35" s="18">
        <v>53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54</v>
      </c>
      <c r="F36" s="23">
        <v>0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54</v>
      </c>
      <c r="P36" s="23">
        <v>1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392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576</v>
      </c>
      <c r="H37" s="27">
        <f>IF(ISNUMBER($G37),SUM(H33:H36),"")</f>
        <v>3</v>
      </c>
      <c r="I37" s="99"/>
      <c r="K37" s="96">
        <v>6986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2208</v>
      </c>
      <c r="E39" s="34">
        <f>IF(ISNUMBER($G39),SUM(E12,E17,E22,E27,E32,E37),"")</f>
        <v>1092</v>
      </c>
      <c r="F39" s="34">
        <f>IF(ISNUMBER($G39),SUM(F12,F17,F22,F27,F32,F37),"")</f>
        <v>29</v>
      </c>
      <c r="G39" s="35">
        <f>IF(SUM($G$8:$G$37)+SUM($Q$8:$Q$37)&gt;0,SUM(G12,G17,G22,G27,G32,G37),"")</f>
        <v>3300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2227</v>
      </c>
      <c r="O39" s="34">
        <f>IF(ISNUMBER($G39),SUM(O12,O17,O22,O27,O32,O37),"")</f>
        <v>1160</v>
      </c>
      <c r="P39" s="34">
        <f>IF(ISNUMBER($G39),SUM(P12,P17,P22,P27,P32,P37),"")</f>
        <v>22</v>
      </c>
      <c r="Q39" s="35">
        <f>IF(SUM($G$8:$G$37)+SUM($Q$8:$Q$37)&gt;0,SUM(Q12,Q17,Q22,Q27,Q32,Q37),"")</f>
        <v>3387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3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HKK Olomouc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19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12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55</v>
      </c>
      <c r="B57" s="71" t="s">
        <v>67</v>
      </c>
      <c r="C57" s="72"/>
      <c r="D57" s="68">
        <v>7972</v>
      </c>
      <c r="E57" s="71" t="s">
        <v>68</v>
      </c>
      <c r="F57" s="74"/>
      <c r="G57" s="74"/>
      <c r="H57" s="72"/>
      <c r="I57" s="68">
        <v>18062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2019-10-12T16:54:22Z</dcterms:modified>
</cp:coreProperties>
</file>